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37" documentId="8_{1B2A0D2B-7456-4A21-A7CD-3294989BEB54}" xr6:coauthVersionLast="47" xr6:coauthVersionMax="47" xr10:uidLastSave="{DEE6A1B6-D8FD-481A-8541-50A5D6D93044}"/>
  <bookViews>
    <workbookView xWindow="-120" yWindow="-120" windowWidth="38640" windowHeight="21120" activeTab="2" xr2:uid="{00000000-000D-0000-FFFF-FFFF00000000}"/>
  </bookViews>
  <sheets>
    <sheet name="Annex I" sheetId="7" r:id="rId1"/>
    <sheet name="EU OV1" sheetId="1" r:id="rId2"/>
    <sheet name="EU KM1" sheetId="2" r:id="rId3"/>
  </sheets>
  <definedNames>
    <definedName name="_Toc510626265" localSheetId="0">'Annex I'!#REF!</definedName>
    <definedName name="_Toc510626266" localSheetId="0">'Annex I'!#REF!</definedName>
    <definedName name="_Toc510626267" localSheetId="0">'Annex I'!#REF!</definedName>
    <definedName name="_Toc510626268" localSheetId="0">'Annex I'!#REF!</definedName>
    <definedName name="_Toc510626269" localSheetId="0">'Annex 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47" i="2"/>
  <c r="E34" i="2"/>
  <c r="E30" i="2"/>
  <c r="E29" i="2"/>
  <c r="E20" i="2"/>
  <c r="E19" i="2"/>
  <c r="E16" i="2"/>
  <c r="E31" i="2" s="1"/>
  <c r="E15" i="2"/>
  <c r="E14" i="2"/>
  <c r="E36" i="1" l="1"/>
  <c r="E18" i="1"/>
  <c r="E14" i="1"/>
  <c r="E9" i="1"/>
  <c r="E8" i="1"/>
  <c r="D34" i="2" l="1"/>
  <c r="D20" i="2"/>
  <c r="D19" i="2"/>
  <c r="D47" i="2" l="1"/>
  <c r="D51" i="2" l="1"/>
  <c r="E44" i="1" l="1"/>
  <c r="D44" i="1"/>
  <c r="D29" i="2"/>
  <c r="D30" i="2" s="1"/>
  <c r="D16" i="2"/>
  <c r="D31" i="2" s="1"/>
  <c r="D15" i="2"/>
  <c r="D14" i="2"/>
</calcChain>
</file>

<file path=xl/sharedStrings.xml><?xml version="1.0" encoding="utf-8"?>
<sst xmlns="http://schemas.openxmlformats.org/spreadsheetml/2006/main" count="115" uniqueCount="100">
  <si>
    <t>Credit risk (excluding CCR)</t>
  </si>
  <si>
    <t xml:space="preserve">Of which the standardised approach </t>
  </si>
  <si>
    <t xml:space="preserve">Settlement risk </t>
  </si>
  <si>
    <t xml:space="preserve">Of which standardised approach </t>
  </si>
  <si>
    <t xml:space="preserve">Of which IMA </t>
  </si>
  <si>
    <t>Large exposures</t>
  </si>
  <si>
    <t xml:space="preserve">Operational risk </t>
  </si>
  <si>
    <t xml:space="preserve">Of which basic indicator approach </t>
  </si>
  <si>
    <t xml:space="preserve">Of which advanced measurement approach </t>
  </si>
  <si>
    <t>Total</t>
  </si>
  <si>
    <t>a</t>
  </si>
  <si>
    <t>c</t>
  </si>
  <si>
    <t xml:space="preserve">Common Equity Tier 1 (CET1) capital </t>
  </si>
  <si>
    <t xml:space="preserve">Tier 1 capital </t>
  </si>
  <si>
    <t xml:space="preserve">Total capital </t>
  </si>
  <si>
    <t>Leverage ratio</t>
  </si>
  <si>
    <t>Available own funds (amounts)</t>
  </si>
  <si>
    <t>Risk-weighted exposure amounts</t>
  </si>
  <si>
    <t>Tier 1 ratio (%)</t>
  </si>
  <si>
    <t>Total capital ratio (%)</t>
  </si>
  <si>
    <t>Total SREP own funds requirements (%)</t>
  </si>
  <si>
    <t>Capital conservation buffer (%)</t>
  </si>
  <si>
    <t>Conservation buffer due to macro-prudential or systemic risk identified at the level of a Member State (%)</t>
  </si>
  <si>
    <t>Institution specific countercyclical capital buffer (%)</t>
  </si>
  <si>
    <t>Systemic risk buffer (%)</t>
  </si>
  <si>
    <t>Global Systemically Important Institution buffer (%)</t>
  </si>
  <si>
    <t>Combined buffer requirement (%)</t>
  </si>
  <si>
    <t>CET1 available after meeting the total SREP own funds requirements (%)</t>
  </si>
  <si>
    <t>Liquidity Coverage Ratio</t>
  </si>
  <si>
    <t>Liquidity coverage ratio (%)</t>
  </si>
  <si>
    <t>Net Stable Funding Ratio</t>
  </si>
  <si>
    <t>Securitisation exposures in the non-trading book (after the cap)</t>
  </si>
  <si>
    <t xml:space="preserve">Of which SEC-IRBA approach </t>
  </si>
  <si>
    <t xml:space="preserve">Of which SEC-SA approach </t>
  </si>
  <si>
    <t>Of which SEC-ERBA (including IAA)</t>
  </si>
  <si>
    <t>Position, foreign exchange and commodities risks (Market risk)</t>
  </si>
  <si>
    <t>Template EU KM1 - Key metrics template</t>
  </si>
  <si>
    <t>NSFR ratio (%)</t>
  </si>
  <si>
    <t>Total available stable funding</t>
  </si>
  <si>
    <t>Total required stable funding</t>
  </si>
  <si>
    <t>Of which internal model method (IMM)</t>
  </si>
  <si>
    <t>Of which other CCR</t>
  </si>
  <si>
    <t xml:space="preserve">Counterparty credit risk - CCR </t>
  </si>
  <si>
    <t>EU 4a</t>
  </si>
  <si>
    <t>EU 22a</t>
  </si>
  <si>
    <t>EU 19a</t>
  </si>
  <si>
    <t>EU 8a</t>
  </si>
  <si>
    <t>EU 8b</t>
  </si>
  <si>
    <t>EU 7a</t>
  </si>
  <si>
    <t>EU 7b</t>
  </si>
  <si>
    <t>EU 7c</t>
  </si>
  <si>
    <t>EU 7d</t>
  </si>
  <si>
    <t>EU 9a</t>
  </si>
  <si>
    <t>EU 10a</t>
  </si>
  <si>
    <t>EU 11a</t>
  </si>
  <si>
    <t>Total net cash outflows (adjusted value)</t>
  </si>
  <si>
    <t>Overall capital requirements (%)</t>
  </si>
  <si>
    <r>
      <t>Common Equity Tier</t>
    </r>
    <r>
      <rPr>
        <sz val="11"/>
        <color theme="1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1 ratio (%)</t>
    </r>
  </si>
  <si>
    <t>Total SREP leverage ratio requirements (%)</t>
  </si>
  <si>
    <t>EU 16a</t>
  </si>
  <si>
    <t>EU 16b</t>
  </si>
  <si>
    <t xml:space="preserve">Cash outflows - Total weighted value </t>
  </si>
  <si>
    <t xml:space="preserve">Cash inflows - Total weighted value </t>
  </si>
  <si>
    <t>EU 23a</t>
  </si>
  <si>
    <t>EU 23b</t>
  </si>
  <si>
    <t>EU 23c</t>
  </si>
  <si>
    <t>Total high-quality liquid assets (HQLA) (Weighted value -average)</t>
  </si>
  <si>
    <t>Of which exposures to a CCP</t>
  </si>
  <si>
    <t>Of which equities under the simple riskweighted approach</t>
  </si>
  <si>
    <t>Of which credit valuation adjustment - CVA</t>
  </si>
  <si>
    <t>Of which slotting approach</t>
  </si>
  <si>
    <t>Of which 1250% / deduction</t>
  </si>
  <si>
    <t>Amounts below the thresholds for deduction (subject
to 250% risk weight)</t>
  </si>
  <si>
    <t>Leverage ratio (%)</t>
  </si>
  <si>
    <t>Leverage ratio buffer requirement (%)</t>
  </si>
  <si>
    <t>Overall leverage ratio requirement (%)</t>
  </si>
  <si>
    <t>Other Systemically Important Institution buffer (%)</t>
  </si>
  <si>
    <t>Total exposure measure</t>
  </si>
  <si>
    <t>Leverage ratio buffer and overall leverage ratio requirement (as a percentage of total exposure measure)</t>
  </si>
  <si>
    <r>
      <t>Additional own funds requirements to address the risk of excessive leverage (as a percentage of total exposure measure)</t>
    </r>
    <r>
      <rPr>
        <b/>
        <sz val="11"/>
        <color theme="9"/>
        <rFont val="Calibri"/>
        <family val="2"/>
        <scheme val="minor"/>
      </rPr>
      <t/>
    </r>
  </si>
  <si>
    <t>EU 14a</t>
  </si>
  <si>
    <t>EU 14b</t>
  </si>
  <si>
    <r>
      <t>Capital ratios (as a percentage of risk</t>
    </r>
    <r>
      <rPr>
        <b/>
        <sz val="11"/>
        <rFont val="Calibri"/>
        <family val="2"/>
        <scheme val="minor"/>
      </rPr>
      <t>-weighted</t>
    </r>
    <r>
      <rPr>
        <b/>
        <sz val="11"/>
        <color rgb="FF000000"/>
        <rFont val="Calibri"/>
        <family val="2"/>
        <scheme val="minor"/>
      </rPr>
      <t xml:space="preserve"> exposure amount)</t>
    </r>
  </si>
  <si>
    <t>Additional own funds requirements to address risks other than the risk of excessive leverage (as a percentage of risk-weighted exposure amount)</t>
  </si>
  <si>
    <t>Combined buffer and overall capital requirement (as a percentage of risk-weighted exposure amount)</t>
  </si>
  <si>
    <t>Template EU OV1 – Overview of total risk exposure amounts</t>
  </si>
  <si>
    <t>Total risk exposure amounts (TREA)</t>
  </si>
  <si>
    <t>Not applicable</t>
  </si>
  <si>
    <t>Total risk exposure amount</t>
  </si>
  <si>
    <r>
      <t>Additional own funds requirements to address risks other than the risk of excessive leverage</t>
    </r>
    <r>
      <rPr>
        <sz val="11"/>
        <rFont val="Calibri"/>
        <family val="2"/>
        <scheme val="minor"/>
      </rPr>
      <t xml:space="preserve"> (%) </t>
    </r>
  </si>
  <si>
    <t xml:space="preserve">     of which: to be made up of CET1 capital (percentage points)</t>
  </si>
  <si>
    <t xml:space="preserve">     of which: to be made up of Tier 1 capital (percentage points)</t>
  </si>
  <si>
    <t>EU 14c</t>
  </si>
  <si>
    <t xml:space="preserve">Additional own funds requirements to address the risk of excessive leverage (%) </t>
  </si>
  <si>
    <t>EU 14d</t>
  </si>
  <si>
    <t>EU 14e</t>
  </si>
  <si>
    <t xml:space="preserve">Of which the Foundation IRB (F-IRB) approach </t>
  </si>
  <si>
    <t xml:space="preserve">Of which the Advanced IRB (A-IRB) approach </t>
  </si>
  <si>
    <t>Other Risk exposure amounts</t>
  </si>
  <si>
    <t>Total own funds requirements (SREP)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</si>
</sst>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\ %"/>
    <numFmt numFmtId="166" formatCode="0.0000\ %"/>
  </numFmts>
  <fonts count="1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AA322F"/>
      <name val="Calibri"/>
      <family val="2"/>
      <scheme val="minor"/>
    </font>
    <font>
      <b/>
      <sz val="11"/>
      <color rgb="FFAA322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3" borderId="2" applyNumberFormat="0" applyFill="0" applyBorder="0" applyAlignment="0" applyProtection="0">
      <alignment horizontal="left"/>
    </xf>
    <xf numFmtId="0" fontId="2" fillId="0" borderId="0">
      <alignment vertical="center"/>
    </xf>
    <xf numFmtId="0" fontId="2" fillId="0" borderId="0">
      <alignment vertical="center"/>
    </xf>
    <xf numFmtId="0" fontId="3" fillId="0" borderId="0" applyNumberFormat="0" applyFill="0" applyBorder="0" applyAlignment="0" applyProtection="0"/>
    <xf numFmtId="3" fontId="2" fillId="4" borderId="1" applyFont="0">
      <alignment horizontal="right" vertical="center"/>
      <protection locked="0"/>
    </xf>
    <xf numFmtId="0" fontId="1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16" fillId="0" borderId="0" xfId="0" applyFont="1"/>
    <xf numFmtId="0" fontId="6" fillId="0" borderId="0" xfId="0" applyFont="1"/>
    <xf numFmtId="0" fontId="6" fillId="0" borderId="1" xfId="0" applyFont="1" applyBorder="1" applyAlignment="1">
      <alignment horizontal="left" vertical="center" wrapText="1" indent="1"/>
    </xf>
    <xf numFmtId="0" fontId="12" fillId="0" borderId="0" xfId="0" applyFont="1"/>
    <xf numFmtId="0" fontId="6" fillId="5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7" fillId="0" borderId="0" xfId="0" applyFont="1"/>
    <xf numFmtId="164" fontId="6" fillId="0" borderId="1" xfId="7" applyNumberFormat="1" applyFont="1" applyBorder="1" applyAlignment="1">
      <alignment vertical="center" wrapText="1"/>
    </xf>
    <xf numFmtId="164" fontId="6" fillId="5" borderId="1" xfId="7" applyNumberFormat="1" applyFont="1" applyFill="1" applyBorder="1" applyAlignment="1">
      <alignment vertical="center" wrapText="1"/>
    </xf>
    <xf numFmtId="164" fontId="7" fillId="0" borderId="1" xfId="7" applyNumberFormat="1" applyFont="1" applyBorder="1" applyAlignment="1">
      <alignment horizontal="center" vertical="center" wrapText="1"/>
    </xf>
    <xf numFmtId="165" fontId="7" fillId="0" borderId="1" xfId="8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17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9" fontId="0" fillId="0" borderId="0" xfId="8" applyFont="1"/>
    <xf numFmtId="9" fontId="7" fillId="0" borderId="1" xfId="8" applyFont="1" applyBorder="1" applyAlignment="1">
      <alignment horizontal="center" vertical="center" wrapText="1"/>
    </xf>
    <xf numFmtId="164" fontId="0" fillId="0" borderId="0" xfId="7" applyNumberFormat="1" applyFont="1"/>
    <xf numFmtId="10" fontId="0" fillId="0" borderId="0" xfId="8" applyNumberFormat="1" applyFont="1"/>
    <xf numFmtId="164" fontId="6" fillId="0" borderId="0" xfId="0" applyNumberFormat="1" applyFont="1"/>
    <xf numFmtId="10" fontId="6" fillId="0" borderId="0" xfId="8" applyNumberFormat="1" applyFont="1"/>
    <xf numFmtId="166" fontId="6" fillId="0" borderId="0" xfId="8" applyNumberFormat="1" applyFont="1"/>
    <xf numFmtId="0" fontId="14" fillId="0" borderId="0" xfId="0" applyFont="1" applyAlignment="1">
      <alignment horizontal="left" vertical="center"/>
    </xf>
    <xf numFmtId="0" fontId="13" fillId="0" borderId="0" xfId="6" applyBorder="1" applyAlignment="1">
      <alignment horizontal="left" vertical="center"/>
    </xf>
    <xf numFmtId="0" fontId="13" fillId="0" borderId="8" xfId="6" applyBorder="1"/>
    <xf numFmtId="0" fontId="13" fillId="0" borderId="9" xfId="6" applyBorder="1"/>
    <xf numFmtId="0" fontId="13" fillId="0" borderId="10" xfId="6" applyBorder="1"/>
    <xf numFmtId="0" fontId="13" fillId="0" borderId="2" xfId="6" applyBorder="1" applyAlignment="1">
      <alignment horizontal="left" vertical="center"/>
    </xf>
    <xf numFmtId="0" fontId="13" fillId="0" borderId="4" xfId="6" applyBorder="1" applyAlignment="1">
      <alignment horizontal="left" vertical="center"/>
    </xf>
    <xf numFmtId="0" fontId="13" fillId="0" borderId="11" xfId="6" applyBorder="1" applyAlignment="1">
      <alignment horizontal="left" vertical="center"/>
    </xf>
    <xf numFmtId="0" fontId="13" fillId="0" borderId="5" xfId="6" applyBorder="1" applyAlignment="1">
      <alignment horizontal="left" vertical="center"/>
    </xf>
    <xf numFmtId="0" fontId="13" fillId="0" borderId="6" xfId="6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9" fontId="7" fillId="0" borderId="1" xfId="8" applyNumberFormat="1" applyFont="1" applyBorder="1" applyAlignment="1">
      <alignment horizontal="center" vertical="center" wrapText="1"/>
    </xf>
  </cellXfs>
  <cellStyles count="9">
    <cellStyle name="=C:\WINNT35\SYSTEM32\COMMAND.COM" xfId="3" xr:uid="{00000000-0005-0000-0000-000000000000}"/>
    <cellStyle name="Heading 1 2" xfId="1" xr:uid="{00000000-0005-0000-0000-000001000000}"/>
    <cellStyle name="Heading 2 2" xfId="4" xr:uid="{00000000-0005-0000-0000-000002000000}"/>
    <cellStyle name="Hyperkobling" xfId="6" builtinId="8"/>
    <cellStyle name="Komma" xfId="7" builtinId="3"/>
    <cellStyle name="Normal" xfId="0" builtinId="0"/>
    <cellStyle name="Normal 2" xfId="2" xr:uid="{00000000-0005-0000-0000-000005000000}"/>
    <cellStyle name="optionalExposure" xfId="5" xr:uid="{00000000-0005-0000-0000-000006000000}"/>
    <cellStyle name="Pros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2"/>
  <sheetViews>
    <sheetView showGridLines="0" zoomScaleNormal="100" workbookViewId="0">
      <selection activeCell="G13" sqref="G13"/>
    </sheetView>
  </sheetViews>
  <sheetFormatPr baseColWidth="10" defaultColWidth="8.85546875" defaultRowHeight="15" x14ac:dyDescent="0.25"/>
  <cols>
    <col min="1" max="1" width="3.28515625" customWidth="1"/>
  </cols>
  <sheetData>
    <row r="3" spans="2:12" x14ac:dyDescent="0.25">
      <c r="B3" s="46" t="s">
        <v>85</v>
      </c>
      <c r="C3" s="47"/>
      <c r="D3" s="47"/>
      <c r="E3" s="47"/>
      <c r="F3" s="47"/>
      <c r="G3" s="47"/>
      <c r="H3" s="47"/>
      <c r="I3" s="47"/>
      <c r="J3" s="47"/>
      <c r="K3" s="47"/>
      <c r="L3" s="48"/>
    </row>
    <row r="4" spans="2:12" x14ac:dyDescent="0.25">
      <c r="B4" s="49" t="s">
        <v>36</v>
      </c>
      <c r="C4" s="45"/>
      <c r="D4" s="45"/>
      <c r="E4" s="45"/>
      <c r="F4" s="45"/>
      <c r="G4" s="45"/>
      <c r="H4" s="45"/>
      <c r="I4" s="45"/>
      <c r="J4" s="45"/>
      <c r="K4" s="45"/>
      <c r="L4" s="50"/>
    </row>
    <row r="5" spans="2:12" ht="22.5" customHeight="1" x14ac:dyDescent="0.25">
      <c r="B5" s="49"/>
      <c r="C5" s="45"/>
      <c r="D5" s="45"/>
      <c r="E5" s="45"/>
      <c r="F5" s="45"/>
      <c r="G5" s="45"/>
      <c r="H5" s="45"/>
      <c r="I5" s="45"/>
      <c r="J5" s="45"/>
      <c r="K5" s="45"/>
      <c r="L5" s="50"/>
    </row>
    <row r="6" spans="2:12" x14ac:dyDescent="0.25">
      <c r="B6" s="49"/>
      <c r="C6" s="45"/>
      <c r="D6" s="45"/>
      <c r="E6" s="45"/>
      <c r="F6" s="45"/>
      <c r="G6" s="45"/>
      <c r="H6" s="45"/>
      <c r="I6" s="45"/>
      <c r="J6" s="45"/>
      <c r="K6" s="45"/>
      <c r="L6" s="50"/>
    </row>
    <row r="7" spans="2:12" ht="22.5" customHeight="1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3"/>
    </row>
    <row r="8" spans="2:12" ht="22.5" customHeight="1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2:12" ht="22.5" customHeight="1" x14ac:dyDescent="0.25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2:12" ht="22.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2:12" ht="22.5" customHeight="1" x14ac:dyDescent="0.25"/>
    <row r="12" spans="2:12" ht="22.5" customHeight="1" x14ac:dyDescent="0.25"/>
  </sheetData>
  <mergeCells count="8">
    <mergeCell ref="B8:L8"/>
    <mergeCell ref="B9:L9"/>
    <mergeCell ref="B10:L10"/>
    <mergeCell ref="B3:L3"/>
    <mergeCell ref="B4:L4"/>
    <mergeCell ref="B5:L5"/>
    <mergeCell ref="B6:L6"/>
    <mergeCell ref="B7:L7"/>
  </mergeCells>
  <hyperlinks>
    <hyperlink ref="B3:L3" location="'EU OV1'!A1" display="Template EU OV1 – Overview of total risk exposure amounts" xr:uid="{00000000-0004-0000-0000-000000000000}"/>
    <hyperlink ref="B4:L4" location="'EU KM1'!A1" display="Template EU KM1 - Key metrics template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&amp;CEN
Annex I&amp;R&amp;"Aptos"&amp;12&amp;KFF0000 Fortrolig&amp;1#_x000D_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showGridLines="0" zoomScaleNormal="100" workbookViewId="0">
      <selection activeCell="M24" sqref="M24"/>
    </sheetView>
  </sheetViews>
  <sheetFormatPr baseColWidth="10" defaultColWidth="9.28515625" defaultRowHeight="15" x14ac:dyDescent="0.25"/>
  <cols>
    <col min="1" max="1" width="1" style="19" customWidth="1"/>
    <col min="2" max="2" width="7.7109375" style="19" customWidth="1"/>
    <col min="3" max="3" width="64.42578125" style="19" customWidth="1"/>
    <col min="4" max="4" width="13.7109375" style="19" customWidth="1"/>
    <col min="5" max="5" width="16.5703125" style="19" customWidth="1"/>
    <col min="6" max="6" width="9.28515625" style="19" customWidth="1"/>
    <col min="7" max="7" width="9.28515625" style="19"/>
    <col min="8" max="8" width="10.5703125" style="19" bestFit="1" customWidth="1"/>
    <col min="9" max="9" width="9.5703125" style="19" bestFit="1" customWidth="1"/>
    <col min="10" max="16384" width="9.28515625" style="19"/>
  </cols>
  <sheetData>
    <row r="1" spans="1:9" x14ac:dyDescent="0.25">
      <c r="A1" s="18"/>
      <c r="B1" s="18"/>
      <c r="C1" s="18"/>
      <c r="D1" s="18"/>
      <c r="E1" s="18"/>
    </row>
    <row r="2" spans="1:9" x14ac:dyDescent="0.25">
      <c r="A2" s="18"/>
      <c r="B2" s="26" t="s">
        <v>85</v>
      </c>
    </row>
    <row r="3" spans="1:9" x14ac:dyDescent="0.25">
      <c r="A3" s="18"/>
    </row>
    <row r="4" spans="1:9" x14ac:dyDescent="0.25">
      <c r="A4" s="18"/>
    </row>
    <row r="5" spans="1:9" ht="60" x14ac:dyDescent="0.25">
      <c r="A5" s="18"/>
      <c r="B5" s="54"/>
      <c r="C5" s="55"/>
      <c r="D5" s="15" t="s">
        <v>86</v>
      </c>
      <c r="E5" s="15" t="s">
        <v>99</v>
      </c>
    </row>
    <row r="6" spans="1:9" x14ac:dyDescent="0.25">
      <c r="A6" s="18"/>
      <c r="B6" s="54"/>
      <c r="C6" s="55"/>
      <c r="D6" s="15" t="s">
        <v>10</v>
      </c>
      <c r="E6" s="15" t="s">
        <v>11</v>
      </c>
    </row>
    <row r="7" spans="1:9" x14ac:dyDescent="0.25">
      <c r="A7" s="18"/>
      <c r="B7" s="56"/>
      <c r="C7" s="57"/>
      <c r="D7" s="35">
        <v>46022</v>
      </c>
      <c r="E7" s="35">
        <v>46022</v>
      </c>
    </row>
    <row r="8" spans="1:9" x14ac:dyDescent="0.25">
      <c r="A8" s="18"/>
      <c r="B8" s="15">
        <v>1</v>
      </c>
      <c r="C8" s="16" t="s">
        <v>0</v>
      </c>
      <c r="D8" s="27">
        <v>16285219.550000001</v>
      </c>
      <c r="E8" s="36">
        <f>+D8*0.197</f>
        <v>3208188.2513500005</v>
      </c>
      <c r="H8" s="41"/>
      <c r="I8" s="42"/>
    </row>
    <row r="9" spans="1:9" x14ac:dyDescent="0.25">
      <c r="A9" s="18"/>
      <c r="B9" s="15">
        <v>2</v>
      </c>
      <c r="C9" s="20" t="s">
        <v>1</v>
      </c>
      <c r="D9" s="27">
        <v>16285219.550000001</v>
      </c>
      <c r="E9" s="36">
        <f>+D9*0.197</f>
        <v>3208188.2513500005</v>
      </c>
      <c r="H9" s="41"/>
      <c r="I9" s="42"/>
    </row>
    <row r="10" spans="1:9" x14ac:dyDescent="0.25">
      <c r="A10" s="18"/>
      <c r="B10" s="15">
        <v>3</v>
      </c>
      <c r="C10" s="20" t="s">
        <v>96</v>
      </c>
      <c r="D10" s="27"/>
      <c r="E10" s="36"/>
    </row>
    <row r="11" spans="1:9" x14ac:dyDescent="0.25">
      <c r="A11" s="18"/>
      <c r="B11" s="15">
        <v>4</v>
      </c>
      <c r="C11" s="20" t="s">
        <v>70</v>
      </c>
      <c r="D11" s="27"/>
      <c r="E11" s="16"/>
    </row>
    <row r="12" spans="1:9" x14ac:dyDescent="0.25">
      <c r="A12" s="18"/>
      <c r="B12" s="15" t="s">
        <v>43</v>
      </c>
      <c r="C12" s="20" t="s">
        <v>68</v>
      </c>
      <c r="D12" s="27"/>
      <c r="E12" s="16"/>
    </row>
    <row r="13" spans="1:9" x14ac:dyDescent="0.25">
      <c r="A13" s="18"/>
      <c r="B13" s="15">
        <v>5</v>
      </c>
      <c r="C13" s="20" t="s">
        <v>97</v>
      </c>
      <c r="D13" s="27"/>
      <c r="E13" s="16"/>
    </row>
    <row r="14" spans="1:9" x14ac:dyDescent="0.25">
      <c r="A14" s="18"/>
      <c r="B14" s="15">
        <v>6</v>
      </c>
      <c r="C14" s="16" t="s">
        <v>42</v>
      </c>
      <c r="D14" s="27">
        <v>6356.3249999999998</v>
      </c>
      <c r="E14" s="36">
        <f>+D14*0.197</f>
        <v>1252.196025</v>
      </c>
      <c r="H14" s="41"/>
    </row>
    <row r="15" spans="1:9" x14ac:dyDescent="0.25">
      <c r="A15" s="18"/>
      <c r="B15" s="15">
        <v>7</v>
      </c>
      <c r="C15" s="20" t="s">
        <v>1</v>
      </c>
      <c r="D15" s="27"/>
      <c r="E15" s="16"/>
    </row>
    <row r="16" spans="1:9" x14ac:dyDescent="0.25">
      <c r="A16" s="18"/>
      <c r="B16" s="15">
        <v>8</v>
      </c>
      <c r="C16" s="20" t="s">
        <v>40</v>
      </c>
      <c r="D16" s="27"/>
      <c r="E16" s="16"/>
    </row>
    <row r="17" spans="1:8" x14ac:dyDescent="0.25">
      <c r="A17" s="18"/>
      <c r="B17" s="15" t="s">
        <v>46</v>
      </c>
      <c r="C17" s="20" t="s">
        <v>67</v>
      </c>
      <c r="D17" s="27"/>
      <c r="E17" s="16"/>
      <c r="F17" s="21"/>
    </row>
    <row r="18" spans="1:8" x14ac:dyDescent="0.25">
      <c r="A18" s="18"/>
      <c r="B18" s="15" t="s">
        <v>47</v>
      </c>
      <c r="C18" s="20" t="s">
        <v>69</v>
      </c>
      <c r="D18" s="27">
        <v>6356.3249999999998</v>
      </c>
      <c r="E18" s="36">
        <f>+D18*0.197</f>
        <v>1252.196025</v>
      </c>
      <c r="H18" s="41"/>
    </row>
    <row r="19" spans="1:8" x14ac:dyDescent="0.25">
      <c r="A19" s="18"/>
      <c r="B19" s="15">
        <v>9</v>
      </c>
      <c r="C19" s="20" t="s">
        <v>41</v>
      </c>
      <c r="D19" s="27"/>
      <c r="E19" s="16"/>
    </row>
    <row r="20" spans="1:8" x14ac:dyDescent="0.25">
      <c r="A20" s="18"/>
      <c r="B20" s="15">
        <v>10</v>
      </c>
      <c r="C20" s="16" t="s">
        <v>87</v>
      </c>
      <c r="D20" s="28"/>
      <c r="E20" s="22"/>
    </row>
    <row r="21" spans="1:8" x14ac:dyDescent="0.25">
      <c r="A21" s="18"/>
      <c r="B21" s="15">
        <v>11</v>
      </c>
      <c r="C21" s="16" t="s">
        <v>87</v>
      </c>
      <c r="D21" s="28"/>
      <c r="E21" s="22"/>
    </row>
    <row r="22" spans="1:8" x14ac:dyDescent="0.25">
      <c r="A22" s="18"/>
      <c r="B22" s="15">
        <v>12</v>
      </c>
      <c r="C22" s="16" t="s">
        <v>87</v>
      </c>
      <c r="D22" s="28"/>
      <c r="E22" s="22"/>
    </row>
    <row r="23" spans="1:8" x14ac:dyDescent="0.25">
      <c r="A23" s="18"/>
      <c r="B23" s="15">
        <v>13</v>
      </c>
      <c r="C23" s="16" t="s">
        <v>87</v>
      </c>
      <c r="D23" s="28"/>
      <c r="E23" s="22"/>
    </row>
    <row r="24" spans="1:8" x14ac:dyDescent="0.25">
      <c r="A24" s="18"/>
      <c r="B24" s="15">
        <v>14</v>
      </c>
      <c r="C24" s="16" t="s">
        <v>87</v>
      </c>
      <c r="D24" s="28"/>
      <c r="E24" s="22"/>
    </row>
    <row r="25" spans="1:8" x14ac:dyDescent="0.25">
      <c r="A25" s="18"/>
      <c r="B25" s="15">
        <v>15</v>
      </c>
      <c r="C25" s="16" t="s">
        <v>2</v>
      </c>
      <c r="D25" s="27"/>
      <c r="E25" s="16"/>
    </row>
    <row r="26" spans="1:8" ht="15" customHeight="1" x14ac:dyDescent="0.25">
      <c r="A26" s="18"/>
      <c r="B26" s="15">
        <v>16</v>
      </c>
      <c r="C26" s="16" t="s">
        <v>31</v>
      </c>
      <c r="D26" s="27"/>
      <c r="E26" s="16"/>
    </row>
    <row r="27" spans="1:8" x14ac:dyDescent="0.25">
      <c r="A27" s="18"/>
      <c r="B27" s="15">
        <v>17</v>
      </c>
      <c r="C27" s="20" t="s">
        <v>32</v>
      </c>
      <c r="D27" s="27"/>
      <c r="E27" s="16"/>
    </row>
    <row r="28" spans="1:8" x14ac:dyDescent="0.25">
      <c r="A28" s="18"/>
      <c r="B28" s="15">
        <v>18</v>
      </c>
      <c r="C28" s="20" t="s">
        <v>34</v>
      </c>
      <c r="D28" s="27"/>
      <c r="E28" s="16"/>
    </row>
    <row r="29" spans="1:8" x14ac:dyDescent="0.25">
      <c r="A29" s="18"/>
      <c r="B29" s="15">
        <v>19</v>
      </c>
      <c r="C29" s="20" t="s">
        <v>33</v>
      </c>
      <c r="D29" s="27"/>
      <c r="E29" s="16"/>
    </row>
    <row r="30" spans="1:8" x14ac:dyDescent="0.25">
      <c r="A30" s="18"/>
      <c r="B30" s="15" t="s">
        <v>45</v>
      </c>
      <c r="C30" s="20" t="s">
        <v>71</v>
      </c>
      <c r="D30" s="27"/>
      <c r="E30" s="16"/>
    </row>
    <row r="31" spans="1:8" x14ac:dyDescent="0.25">
      <c r="A31" s="18"/>
      <c r="B31" s="15">
        <v>20</v>
      </c>
      <c r="C31" s="16" t="s">
        <v>35</v>
      </c>
      <c r="D31" s="27"/>
      <c r="E31" s="16"/>
    </row>
    <row r="32" spans="1:8" x14ac:dyDescent="0.25">
      <c r="A32" s="18"/>
      <c r="B32" s="15">
        <v>21</v>
      </c>
      <c r="C32" s="20" t="s">
        <v>1</v>
      </c>
      <c r="D32" s="27"/>
      <c r="E32" s="16"/>
    </row>
    <row r="33" spans="1:9" x14ac:dyDescent="0.25">
      <c r="A33" s="18"/>
      <c r="B33" s="15">
        <v>22</v>
      </c>
      <c r="C33" s="20" t="s">
        <v>4</v>
      </c>
      <c r="D33" s="16"/>
      <c r="E33" s="16"/>
    </row>
    <row r="34" spans="1:9" x14ac:dyDescent="0.25">
      <c r="A34" s="18"/>
      <c r="B34" s="15" t="s">
        <v>44</v>
      </c>
      <c r="C34" s="16" t="s">
        <v>5</v>
      </c>
      <c r="D34" s="27"/>
      <c r="E34" s="27"/>
    </row>
    <row r="35" spans="1:9" x14ac:dyDescent="0.25">
      <c r="A35" s="18"/>
      <c r="B35" s="15">
        <v>23</v>
      </c>
      <c r="C35" s="16" t="s">
        <v>6</v>
      </c>
      <c r="D35" s="22"/>
      <c r="E35" s="22"/>
    </row>
    <row r="36" spans="1:9" x14ac:dyDescent="0.25">
      <c r="A36" s="18"/>
      <c r="B36" s="15" t="s">
        <v>63</v>
      </c>
      <c r="C36" s="16" t="s">
        <v>7</v>
      </c>
      <c r="D36" s="27">
        <v>1356187.7879999999</v>
      </c>
      <c r="E36" s="36">
        <f>+D36*0.197</f>
        <v>267168.994236</v>
      </c>
      <c r="H36" s="41"/>
    </row>
    <row r="37" spans="1:9" x14ac:dyDescent="0.25">
      <c r="A37" s="18"/>
      <c r="B37" s="15" t="s">
        <v>64</v>
      </c>
      <c r="C37" s="16" t="s">
        <v>3</v>
      </c>
      <c r="D37" s="27"/>
      <c r="E37" s="27"/>
    </row>
    <row r="38" spans="1:9" x14ac:dyDescent="0.25">
      <c r="A38" s="18"/>
      <c r="B38" s="15" t="s">
        <v>65</v>
      </c>
      <c r="C38" s="16" t="s">
        <v>8</v>
      </c>
      <c r="D38" s="27"/>
      <c r="E38" s="27"/>
    </row>
    <row r="39" spans="1:9" ht="30" x14ac:dyDescent="0.25">
      <c r="A39" s="18"/>
      <c r="B39" s="15">
        <v>24</v>
      </c>
      <c r="C39" s="16" t="s">
        <v>72</v>
      </c>
      <c r="D39" s="27"/>
      <c r="E39" s="27"/>
    </row>
    <row r="40" spans="1:9" x14ac:dyDescent="0.25">
      <c r="A40" s="18"/>
      <c r="B40" s="15">
        <v>25</v>
      </c>
      <c r="C40" s="16" t="s">
        <v>98</v>
      </c>
      <c r="D40" s="27">
        <v>0</v>
      </c>
      <c r="E40" s="36">
        <v>0</v>
      </c>
    </row>
    <row r="41" spans="1:9" x14ac:dyDescent="0.25">
      <c r="A41" s="18"/>
      <c r="B41" s="15">
        <v>26</v>
      </c>
      <c r="C41" s="16" t="s">
        <v>87</v>
      </c>
      <c r="D41" s="22"/>
      <c r="E41" s="22"/>
    </row>
    <row r="42" spans="1:9" x14ac:dyDescent="0.25">
      <c r="A42" s="18"/>
      <c r="B42" s="15">
        <v>27</v>
      </c>
      <c r="C42" s="16" t="s">
        <v>87</v>
      </c>
      <c r="D42" s="22"/>
      <c r="E42" s="22"/>
    </row>
    <row r="43" spans="1:9" x14ac:dyDescent="0.25">
      <c r="A43" s="18"/>
      <c r="B43" s="15">
        <v>28</v>
      </c>
      <c r="C43" s="16" t="s">
        <v>87</v>
      </c>
      <c r="D43" s="22"/>
      <c r="E43" s="22"/>
    </row>
    <row r="44" spans="1:9" x14ac:dyDescent="0.25">
      <c r="A44" s="18"/>
      <c r="B44" s="23">
        <v>29</v>
      </c>
      <c r="C44" s="24" t="s">
        <v>9</v>
      </c>
      <c r="D44" s="34">
        <f>D8+D14+D36+D40</f>
        <v>17647763.662999999</v>
      </c>
      <c r="E44" s="34">
        <f>E8+E14+E36+E40</f>
        <v>3476609.4416110003</v>
      </c>
      <c r="I44" s="43"/>
    </row>
  </sheetData>
  <mergeCells count="1">
    <mergeCell ref="B5:C7"/>
  </mergeCells>
  <pageMargins left="0.7" right="0.7" top="0.75" bottom="0.75" header="0.3" footer="0.3"/>
  <pageSetup paperSize="9" scale="71" orientation="landscape" r:id="rId1"/>
  <headerFooter>
    <oddHeader>&amp;CEN
Annex I&amp;R&amp;"Aptos"&amp;12&amp;KFF0000 Fortrolig&amp;1#_x000D_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4"/>
  <sheetViews>
    <sheetView showGridLines="0" tabSelected="1" topLeftCell="A2" zoomScaleNormal="100" zoomScalePageLayoutView="80" workbookViewId="0">
      <selection activeCell="D51" sqref="D51"/>
    </sheetView>
  </sheetViews>
  <sheetFormatPr baseColWidth="10" defaultColWidth="8.85546875" defaultRowHeight="15" x14ac:dyDescent="0.25"/>
  <cols>
    <col min="1" max="1" width="4.42578125" customWidth="1"/>
    <col min="2" max="2" width="8.42578125" customWidth="1"/>
    <col min="3" max="3" width="60.140625" customWidth="1"/>
    <col min="4" max="5" width="12" bestFit="1" customWidth="1"/>
    <col min="6" max="6" width="11" bestFit="1" customWidth="1"/>
    <col min="7" max="7" width="14.140625" bestFit="1" customWidth="1"/>
    <col min="11" max="11" width="11" bestFit="1" customWidth="1"/>
    <col min="14" max="14" width="17.85546875" bestFit="1" customWidth="1"/>
    <col min="15" max="15" width="18.140625" customWidth="1"/>
    <col min="16" max="16" width="15.140625" bestFit="1" customWidth="1"/>
  </cols>
  <sheetData>
    <row r="1" spans="1:5" x14ac:dyDescent="0.25">
      <c r="A1" s="1"/>
    </row>
    <row r="2" spans="1:5" x14ac:dyDescent="0.25">
      <c r="A2" s="1"/>
      <c r="B2" s="2" t="s">
        <v>36</v>
      </c>
    </row>
    <row r="3" spans="1:5" x14ac:dyDescent="0.25">
      <c r="A3" s="1"/>
      <c r="B3" s="2"/>
    </row>
    <row r="4" spans="1:5" x14ac:dyDescent="0.25">
      <c r="A4" s="1"/>
    </row>
    <row r="5" spans="1:5" x14ac:dyDescent="0.25">
      <c r="A5" s="1"/>
      <c r="B5" s="10"/>
      <c r="C5" s="11"/>
      <c r="D5" s="5" t="s">
        <v>10</v>
      </c>
      <c r="E5" s="5" t="s">
        <v>10</v>
      </c>
    </row>
    <row r="6" spans="1:5" x14ac:dyDescent="0.25">
      <c r="A6" s="1"/>
      <c r="B6" s="12"/>
      <c r="C6" s="13"/>
      <c r="D6" s="33">
        <v>46022</v>
      </c>
      <c r="E6" s="33">
        <v>45657</v>
      </c>
    </row>
    <row r="7" spans="1:5" ht="15" customHeight="1" x14ac:dyDescent="0.25">
      <c r="A7" s="1"/>
      <c r="B7" s="6"/>
      <c r="C7" s="58" t="s">
        <v>16</v>
      </c>
      <c r="D7" s="59"/>
      <c r="E7" s="59"/>
    </row>
    <row r="8" spans="1:5" x14ac:dyDescent="0.25">
      <c r="A8" s="1"/>
      <c r="B8" s="3">
        <v>1</v>
      </c>
      <c r="C8" s="7" t="s">
        <v>12</v>
      </c>
      <c r="D8" s="29">
        <v>3748940.8020000001</v>
      </c>
      <c r="E8" s="29">
        <v>3441873.3879999998</v>
      </c>
    </row>
    <row r="9" spans="1:5" x14ac:dyDescent="0.25">
      <c r="A9" s="1"/>
      <c r="B9" s="3">
        <v>2</v>
      </c>
      <c r="C9" s="7" t="s">
        <v>13</v>
      </c>
      <c r="D9" s="29">
        <v>4223182.0719999997</v>
      </c>
      <c r="E9" s="29">
        <v>3853880.0090000001</v>
      </c>
    </row>
    <row r="10" spans="1:5" x14ac:dyDescent="0.25">
      <c r="A10" s="1"/>
      <c r="B10" s="3">
        <v>3</v>
      </c>
      <c r="C10" s="7" t="s">
        <v>14</v>
      </c>
      <c r="D10" s="29">
        <v>4813143.1270000003</v>
      </c>
      <c r="E10" s="29">
        <v>4371143.71</v>
      </c>
    </row>
    <row r="11" spans="1:5" ht="15" customHeight="1" x14ac:dyDescent="0.25">
      <c r="A11" s="1"/>
      <c r="B11" s="8"/>
      <c r="C11" s="58" t="s">
        <v>17</v>
      </c>
      <c r="D11" s="59"/>
      <c r="E11" s="59"/>
    </row>
    <row r="12" spans="1:5" x14ac:dyDescent="0.25">
      <c r="A12" s="1"/>
      <c r="B12" s="3">
        <v>4</v>
      </c>
      <c r="C12" s="7" t="s">
        <v>88</v>
      </c>
      <c r="D12" s="29">
        <v>21527065.668000001</v>
      </c>
      <c r="E12" s="29">
        <v>20238427.176000003</v>
      </c>
    </row>
    <row r="13" spans="1:5" ht="15" customHeight="1" x14ac:dyDescent="0.25">
      <c r="A13" s="1"/>
      <c r="B13" s="8"/>
      <c r="C13" s="58" t="s">
        <v>82</v>
      </c>
      <c r="D13" s="59"/>
      <c r="E13" s="59"/>
    </row>
    <row r="14" spans="1:5" x14ac:dyDescent="0.25">
      <c r="A14" s="1"/>
      <c r="B14" s="3">
        <v>5</v>
      </c>
      <c r="C14" s="7" t="s">
        <v>57</v>
      </c>
      <c r="D14" s="30">
        <f>D8/D12</f>
        <v>0.17415010758167582</v>
      </c>
      <c r="E14" s="30">
        <f>E8/E12</f>
        <v>0.17006624863030806</v>
      </c>
    </row>
    <row r="15" spans="1:5" x14ac:dyDescent="0.25">
      <c r="A15" s="1"/>
      <c r="B15" s="3">
        <v>6</v>
      </c>
      <c r="C15" s="7" t="s">
        <v>18</v>
      </c>
      <c r="D15" s="30">
        <f>D9/D12</f>
        <v>0.19618010820108023</v>
      </c>
      <c r="E15" s="30">
        <f>E9/E12</f>
        <v>0.19042388894578591</v>
      </c>
    </row>
    <row r="16" spans="1:5" x14ac:dyDescent="0.25">
      <c r="A16" s="1"/>
      <c r="B16" s="3">
        <v>7</v>
      </c>
      <c r="C16" s="7" t="s">
        <v>19</v>
      </c>
      <c r="D16" s="30">
        <f>D10/D12</f>
        <v>0.22358565729442359</v>
      </c>
      <c r="E16" s="30">
        <f>E10/E12</f>
        <v>0.21598238202934941</v>
      </c>
    </row>
    <row r="17" spans="1:5" ht="28.9" customHeight="1" x14ac:dyDescent="0.25">
      <c r="A17" s="1"/>
      <c r="B17" s="8"/>
      <c r="C17" s="58" t="s">
        <v>83</v>
      </c>
      <c r="D17" s="59"/>
      <c r="E17" s="59"/>
    </row>
    <row r="18" spans="1:5" ht="30" x14ac:dyDescent="0.25">
      <c r="A18" s="1"/>
      <c r="B18" s="3" t="s">
        <v>48</v>
      </c>
      <c r="C18" s="16" t="s">
        <v>89</v>
      </c>
      <c r="D18" s="32">
        <v>2.1999999999999999E-2</v>
      </c>
      <c r="E18" s="32">
        <v>2.1999999999999999E-2</v>
      </c>
    </row>
    <row r="19" spans="1:5" x14ac:dyDescent="0.25">
      <c r="A19" s="1"/>
      <c r="B19" s="3" t="s">
        <v>49</v>
      </c>
      <c r="C19" s="16" t="s">
        <v>90</v>
      </c>
      <c r="D19" s="32">
        <f>D18*0.5625</f>
        <v>1.2374999999999999E-2</v>
      </c>
      <c r="E19" s="32">
        <f>E18*0.5625</f>
        <v>1.2374999999999999E-2</v>
      </c>
    </row>
    <row r="20" spans="1:5" x14ac:dyDescent="0.25">
      <c r="A20" s="1"/>
      <c r="B20" s="3" t="s">
        <v>50</v>
      </c>
      <c r="C20" s="16" t="s">
        <v>91</v>
      </c>
      <c r="D20" s="32">
        <f>D18*0.75</f>
        <v>1.6500000000000001E-2</v>
      </c>
      <c r="E20" s="32">
        <f>E18*0.75</f>
        <v>1.6500000000000001E-2</v>
      </c>
    </row>
    <row r="21" spans="1:5" x14ac:dyDescent="0.25">
      <c r="A21" s="1"/>
      <c r="B21" s="3" t="s">
        <v>51</v>
      </c>
      <c r="C21" s="16" t="s">
        <v>20</v>
      </c>
      <c r="D21" s="32">
        <v>0.10199999999999999</v>
      </c>
      <c r="E21" s="32">
        <v>0.10199999999999999</v>
      </c>
    </row>
    <row r="22" spans="1:5" ht="15.75" customHeight="1" x14ac:dyDescent="0.25">
      <c r="A22" s="1"/>
      <c r="B22" s="8"/>
      <c r="C22" s="58" t="s">
        <v>84</v>
      </c>
      <c r="D22" s="59"/>
      <c r="E22" s="59"/>
    </row>
    <row r="23" spans="1:5" x14ac:dyDescent="0.25">
      <c r="A23" s="1"/>
      <c r="B23" s="3">
        <v>8</v>
      </c>
      <c r="C23" s="7" t="s">
        <v>21</v>
      </c>
      <c r="D23" s="30">
        <v>2.5000000000000001E-2</v>
      </c>
      <c r="E23" s="30">
        <v>2.5000000000000001E-2</v>
      </c>
    </row>
    <row r="24" spans="1:5" ht="30" x14ac:dyDescent="0.25">
      <c r="A24" s="1"/>
      <c r="B24" s="3" t="s">
        <v>46</v>
      </c>
      <c r="C24" s="7" t="s">
        <v>22</v>
      </c>
      <c r="D24" s="30">
        <v>0</v>
      </c>
      <c r="E24" s="30">
        <v>0</v>
      </c>
    </row>
    <row r="25" spans="1:5" x14ac:dyDescent="0.25">
      <c r="A25" s="1"/>
      <c r="B25" s="3">
        <v>9</v>
      </c>
      <c r="C25" s="7" t="s">
        <v>23</v>
      </c>
      <c r="D25" s="30">
        <v>2.5000000000000001E-2</v>
      </c>
      <c r="E25" s="30">
        <v>2.5000000000000001E-2</v>
      </c>
    </row>
    <row r="26" spans="1:5" x14ac:dyDescent="0.25">
      <c r="A26" s="1"/>
      <c r="B26" s="3" t="s">
        <v>52</v>
      </c>
      <c r="C26" s="7" t="s">
        <v>24</v>
      </c>
      <c r="D26" s="30">
        <v>4.4999999999999998E-2</v>
      </c>
      <c r="E26" s="30">
        <v>4.4999999999999998E-2</v>
      </c>
    </row>
    <row r="27" spans="1:5" x14ac:dyDescent="0.25">
      <c r="A27" s="1"/>
      <c r="B27" s="3">
        <v>10</v>
      </c>
      <c r="C27" s="7" t="s">
        <v>25</v>
      </c>
      <c r="D27" s="30">
        <v>0</v>
      </c>
      <c r="E27" s="30">
        <v>0</v>
      </c>
    </row>
    <row r="28" spans="1:5" x14ac:dyDescent="0.25">
      <c r="A28" s="1"/>
      <c r="B28" s="3" t="s">
        <v>53</v>
      </c>
      <c r="C28" s="16" t="s">
        <v>76</v>
      </c>
      <c r="D28" s="30">
        <v>0</v>
      </c>
      <c r="E28" s="30">
        <v>0</v>
      </c>
    </row>
    <row r="29" spans="1:5" x14ac:dyDescent="0.25">
      <c r="A29" s="1"/>
      <c r="B29" s="3">
        <v>11</v>
      </c>
      <c r="C29" s="7" t="s">
        <v>26</v>
      </c>
      <c r="D29" s="30">
        <f>D23+D25+D26</f>
        <v>9.5000000000000001E-2</v>
      </c>
      <c r="E29" s="30">
        <f>E23+E25+E26</f>
        <v>9.5000000000000001E-2</v>
      </c>
    </row>
    <row r="30" spans="1:5" x14ac:dyDescent="0.25">
      <c r="A30" s="1"/>
      <c r="B30" s="3" t="s">
        <v>54</v>
      </c>
      <c r="C30" s="7" t="s">
        <v>56</v>
      </c>
      <c r="D30" s="30">
        <f>D29+D21</f>
        <v>0.19700000000000001</v>
      </c>
      <c r="E30" s="30">
        <f>E29+E21</f>
        <v>0.19700000000000001</v>
      </c>
    </row>
    <row r="31" spans="1:5" ht="14.65" customHeight="1" x14ac:dyDescent="0.25">
      <c r="A31" s="1"/>
      <c r="B31" s="3">
        <v>12</v>
      </c>
      <c r="C31" s="7" t="s">
        <v>27</v>
      </c>
      <c r="D31" s="30">
        <f>+D16-D21</f>
        <v>0.1215856572944236</v>
      </c>
      <c r="E31" s="30">
        <f>+E16-E21</f>
        <v>0.11398238202934942</v>
      </c>
    </row>
    <row r="32" spans="1:5" ht="15" customHeight="1" x14ac:dyDescent="0.25">
      <c r="A32" s="1"/>
      <c r="B32" s="8"/>
      <c r="C32" s="58" t="s">
        <v>15</v>
      </c>
      <c r="D32" s="59"/>
      <c r="E32" s="59"/>
    </row>
    <row r="33" spans="1:18" x14ac:dyDescent="0.25">
      <c r="A33" s="1"/>
      <c r="B33" s="3">
        <v>13</v>
      </c>
      <c r="C33" s="9" t="s">
        <v>77</v>
      </c>
      <c r="D33" s="29">
        <v>45701331.505000003</v>
      </c>
      <c r="E33" s="29">
        <v>42826818.671999998</v>
      </c>
    </row>
    <row r="34" spans="1:18" x14ac:dyDescent="0.25">
      <c r="A34" s="1"/>
      <c r="B34" s="15">
        <v>14</v>
      </c>
      <c r="C34" s="17" t="s">
        <v>73</v>
      </c>
      <c r="D34" s="30">
        <f>D9/D33</f>
        <v>9.2408293870780506E-2</v>
      </c>
      <c r="E34" s="30">
        <f>E9/E33</f>
        <v>8.9987538848400411E-2</v>
      </c>
    </row>
    <row r="35" spans="1:18" ht="15" customHeight="1" x14ac:dyDescent="0.25">
      <c r="B35" s="8"/>
      <c r="C35" s="58" t="s">
        <v>79</v>
      </c>
      <c r="D35" s="59"/>
      <c r="E35" s="59"/>
    </row>
    <row r="36" spans="1:18" s="14" customFormat="1" ht="30" x14ac:dyDescent="0.25">
      <c r="B36" s="15" t="s">
        <v>80</v>
      </c>
      <c r="C36" s="16" t="s">
        <v>93</v>
      </c>
      <c r="D36" s="31">
        <v>0</v>
      </c>
      <c r="E36" s="31">
        <v>0</v>
      </c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s="14" customFormat="1" x14ac:dyDescent="0.25">
      <c r="B37" s="15" t="s">
        <v>81</v>
      </c>
      <c r="C37" s="16" t="s">
        <v>90</v>
      </c>
      <c r="D37" s="31">
        <v>0</v>
      </c>
      <c r="E37" s="31">
        <v>0</v>
      </c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s="14" customFormat="1" x14ac:dyDescent="0.25">
      <c r="B38" s="15" t="s">
        <v>92</v>
      </c>
      <c r="C38" s="16" t="s">
        <v>58</v>
      </c>
      <c r="D38" s="31">
        <v>0</v>
      </c>
      <c r="E38" s="31">
        <v>0.03</v>
      </c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s="14" customFormat="1" ht="15" customHeight="1" x14ac:dyDescent="0.25">
      <c r="B39" s="8"/>
      <c r="C39" s="58" t="s">
        <v>78</v>
      </c>
      <c r="D39" s="59"/>
      <c r="E39" s="5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s="14" customFormat="1" x14ac:dyDescent="0.25">
      <c r="B40" s="15" t="s">
        <v>94</v>
      </c>
      <c r="C40" s="25" t="s">
        <v>74</v>
      </c>
      <c r="D40" s="31">
        <v>0</v>
      </c>
      <c r="E40" s="31">
        <v>0</v>
      </c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s="14" customFormat="1" x14ac:dyDescent="0.25">
      <c r="B41" s="15" t="s">
        <v>95</v>
      </c>
      <c r="C41" s="25" t="s">
        <v>75</v>
      </c>
      <c r="D41" s="31">
        <v>0.03</v>
      </c>
      <c r="E41" s="31">
        <v>0.03</v>
      </c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ht="15" customHeight="1" x14ac:dyDescent="0.25">
      <c r="A42" s="1"/>
      <c r="B42" s="8"/>
      <c r="C42" s="58" t="s">
        <v>28</v>
      </c>
      <c r="D42" s="59"/>
      <c r="E42" s="59"/>
    </row>
    <row r="43" spans="1:18" x14ac:dyDescent="0.25">
      <c r="A43" s="1"/>
      <c r="B43" s="3">
        <v>15</v>
      </c>
      <c r="C43" s="9" t="s">
        <v>66</v>
      </c>
      <c r="D43" s="29">
        <v>1527367.797</v>
      </c>
      <c r="E43" s="29">
        <v>1501048.925</v>
      </c>
    </row>
    <row r="44" spans="1:18" x14ac:dyDescent="0.25">
      <c r="A44" s="1"/>
      <c r="B44" s="15" t="s">
        <v>59</v>
      </c>
      <c r="C44" s="17" t="s">
        <v>61</v>
      </c>
      <c r="D44" s="29">
        <v>2093847.365</v>
      </c>
      <c r="E44" s="29">
        <v>2027970.6459999999</v>
      </c>
    </row>
    <row r="45" spans="1:18" x14ac:dyDescent="0.25">
      <c r="A45" s="1"/>
      <c r="B45" s="15" t="s">
        <v>60</v>
      </c>
      <c r="C45" s="17" t="s">
        <v>62</v>
      </c>
      <c r="D45" s="29">
        <v>924424.41700000002</v>
      </c>
      <c r="E45" s="29">
        <v>931053.73600000003</v>
      </c>
    </row>
    <row r="46" spans="1:18" x14ac:dyDescent="0.25">
      <c r="A46" s="1"/>
      <c r="B46" s="3">
        <v>16</v>
      </c>
      <c r="C46" s="9" t="s">
        <v>55</v>
      </c>
      <c r="D46" s="29">
        <v>1169422.9480000001</v>
      </c>
      <c r="E46" s="29">
        <v>1096916.9110000001</v>
      </c>
    </row>
    <row r="47" spans="1:18" x14ac:dyDescent="0.25">
      <c r="A47" s="1"/>
      <c r="B47" s="3">
        <v>17</v>
      </c>
      <c r="C47" s="9" t="s">
        <v>29</v>
      </c>
      <c r="D47" s="38">
        <f>+D43/D46</f>
        <v>1.3060867324454111</v>
      </c>
      <c r="E47" s="38">
        <f>+E43/E46</f>
        <v>1.3684253656291747</v>
      </c>
    </row>
    <row r="48" spans="1:18" ht="15" customHeight="1" x14ac:dyDescent="0.25">
      <c r="A48" s="1"/>
      <c r="B48" s="8"/>
      <c r="C48" s="58" t="s">
        <v>30</v>
      </c>
      <c r="D48" s="59"/>
      <c r="E48" s="59"/>
    </row>
    <row r="49" spans="1:7" x14ac:dyDescent="0.25">
      <c r="A49" s="1"/>
      <c r="B49" s="3">
        <v>18</v>
      </c>
      <c r="C49" s="9" t="s">
        <v>38</v>
      </c>
      <c r="D49" s="29">
        <v>25604650.719999999</v>
      </c>
      <c r="E49" s="29">
        <v>24493082.743999999</v>
      </c>
      <c r="G49" s="39"/>
    </row>
    <row r="50" spans="1:7" x14ac:dyDescent="0.25">
      <c r="A50" s="1"/>
      <c r="B50" s="3">
        <v>19</v>
      </c>
      <c r="C50" s="4" t="s">
        <v>39</v>
      </c>
      <c r="D50" s="29">
        <v>20658003.101</v>
      </c>
      <c r="E50" s="29">
        <v>18808162.145</v>
      </c>
      <c r="G50" s="39"/>
    </row>
    <row r="51" spans="1:7" x14ac:dyDescent="0.25">
      <c r="A51" s="1"/>
      <c r="B51" s="3">
        <v>20</v>
      </c>
      <c r="C51" s="9" t="s">
        <v>37</v>
      </c>
      <c r="D51" s="60">
        <f>D49/D50</f>
        <v>1.239454297436936</v>
      </c>
      <c r="E51" s="38">
        <f>E49/E50</f>
        <v>1.3022581661712913</v>
      </c>
      <c r="G51" s="40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  <c r="D55" s="37"/>
      <c r="E55" s="37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5" x14ac:dyDescent="0.25">
      <c r="A97" s="1"/>
    </row>
    <row r="98" spans="1:5" x14ac:dyDescent="0.25">
      <c r="A98" s="1"/>
    </row>
    <row r="99" spans="1:5" x14ac:dyDescent="0.25">
      <c r="A99" s="1"/>
    </row>
    <row r="100" spans="1:5" x14ac:dyDescent="0.25">
      <c r="A100" s="1"/>
    </row>
    <row r="101" spans="1:5" x14ac:dyDescent="0.25">
      <c r="A101" s="1"/>
    </row>
    <row r="102" spans="1:5" x14ac:dyDescent="0.25">
      <c r="A102" s="1"/>
    </row>
    <row r="103" spans="1:5" x14ac:dyDescent="0.25">
      <c r="A103" s="1"/>
    </row>
    <row r="104" spans="1:5" x14ac:dyDescent="0.25">
      <c r="A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</sheetData>
  <mergeCells count="10">
    <mergeCell ref="C7:E7"/>
    <mergeCell ref="C11:E11"/>
    <mergeCell ref="C13:E13"/>
    <mergeCell ref="C17:E17"/>
    <mergeCell ref="C22:E22"/>
    <mergeCell ref="C32:E32"/>
    <mergeCell ref="C35:E35"/>
    <mergeCell ref="C39:E39"/>
    <mergeCell ref="C42:E42"/>
    <mergeCell ref="C48:E4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
Annex I&amp;R&amp;"Aptos"&amp;12&amp;KFF0000 Fortrolig&amp;1#_x000D_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BD490051F674A8ED9B339E2CEA58D" ma:contentTypeVersion="16" ma:contentTypeDescription="Opprett et nytt dokument." ma:contentTypeScope="" ma:versionID="381229130bcfa31e109cbd0117f0c012">
  <xsd:schema xmlns:xsd="http://www.w3.org/2001/XMLSchema" xmlns:xs="http://www.w3.org/2001/XMLSchema" xmlns:p="http://schemas.microsoft.com/office/2006/metadata/properties" xmlns:ns1="http://schemas.microsoft.com/sharepoint/v3" xmlns:ns2="47ab064e-de84-451c-ab64-0161ab14028a" xmlns:ns3="dcc7f14b-7381-4d46-8821-85bbf75cd979" targetNamespace="http://schemas.microsoft.com/office/2006/metadata/properties" ma:root="true" ma:fieldsID="2fb3ca9a06ad2d1040261a41875e7961" ns1:_="" ns2:_="" ns3:_="">
    <xsd:import namespace="http://schemas.microsoft.com/sharepoint/v3"/>
    <xsd:import namespace="47ab064e-de84-451c-ab64-0161ab14028a"/>
    <xsd:import namespace="dcc7f14b-7381-4d46-8821-85bbf75cd9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Status" minOccurs="0"/>
                <xsd:element ref="ns2:Tekst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b064e-de84-451c-ab64-0161ab1402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ef4f67c6-55dc-44b9-af20-23fc16b699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Status" ma:index="21" nillable="true" ma:displayName="Status" ma:default="Under arbeid" ma:description="Angi status for dokumentet" ma:format="Dropdown" ma:internalName="Status">
      <xsd:simpleType>
        <xsd:restriction base="dms:Choice">
          <xsd:enumeration value="Ikke startet"/>
          <xsd:enumeration value="Under arbeid"/>
          <xsd:enumeration value="Ferdigstilt"/>
        </xsd:restriction>
      </xsd:simpleType>
    </xsd:element>
    <xsd:element name="Tekst" ma:index="22" nillable="true" ma:displayName="Tekst" ma:format="Dropdown" ma:internalName="Teks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7f14b-7381-4d46-8821-85bbf75cd97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437e23-b627-4114-bf97-ec9b087d16df}" ma:internalName="TaxCatchAll" ma:readOnly="false" ma:showField="CatchAllData" ma:web="dcc7f14b-7381-4d46-8821-85bbf75cd9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cc7f14b-7381-4d46-8821-85bbf75cd979" xsi:nil="true"/>
    <lcf76f155ced4ddcb4097134ff3c332f xmlns="47ab064e-de84-451c-ab64-0161ab14028a">
      <Terms xmlns="http://schemas.microsoft.com/office/infopath/2007/PartnerControls"/>
    </lcf76f155ced4ddcb4097134ff3c332f>
    <Status xmlns="47ab064e-de84-451c-ab64-0161ab14028a">Under arbeid</Status>
    <Tekst xmlns="47ab064e-de84-451c-ab64-0161ab14028a" xsi:nil="true"/>
    <MediaLengthInSeconds xmlns="47ab064e-de84-451c-ab64-0161ab14028a" xsi:nil="true"/>
    <SharedWithUsers xmlns="dcc7f14b-7381-4d46-8821-85bbf75cd97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640ED6-0134-429C-BC3D-3084B0B4AF86}"/>
</file>

<file path=customXml/itemProps2.xml><?xml version="1.0" encoding="utf-8"?>
<ds:datastoreItem xmlns:ds="http://schemas.openxmlformats.org/officeDocument/2006/customXml" ds:itemID="{8F218732-782A-45D3-902D-FF58344BB9AC}">
  <ds:schemaRefs>
    <ds:schemaRef ds:uri="http://purl.org/dc/dcmitype/"/>
    <ds:schemaRef ds:uri="http://schemas.microsoft.com/office/2006/documentManagement/types"/>
    <ds:schemaRef ds:uri="http://purl.org/dc/terms/"/>
    <ds:schemaRef ds:uri="dcc7f14b-7381-4d46-8821-85bbf75cd979"/>
    <ds:schemaRef ds:uri="http://www.w3.org/XML/1998/namespace"/>
    <ds:schemaRef ds:uri="http://schemas.microsoft.com/sharepoint/v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7ab064e-de84-451c-ab64-0161ab14028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D67916E-FEBC-462D-A3E7-A5DF116401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Annex I</vt:lpstr>
      <vt:lpstr>EU OV1</vt:lpstr>
      <vt:lpstr>EU KM1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2020-09-14T08:59:40Z</dcterms:created>
  <dcterms:modified xsi:type="dcterms:W3CDTF">2026-03-18T12:49:54Z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0x010100386BD490051F674A8ED9B339E2CEA58D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GUID">
    <vt:lpwstr>cd561c99-31b8-4fa7-a593-3ab2a980dd31</vt:lpwstr>
  </property>
  <property fmtid="{D5CDD505-2E9C-101B-9397-08002B2CF9AE}" pid="11" name="MSIP_Label_7d6a0d2d-8e76-4695-ad7e-db8f6434594a_Enabled">
    <vt:lpwstr>true</vt:lpwstr>
  </property>
  <property fmtid="{D5CDD505-2E9C-101B-9397-08002B2CF9AE}" pid="12" name="MSIP_Label_7d6a0d2d-8e76-4695-ad7e-db8f6434594a_SetDate">
    <vt:lpwstr>2026-03-18T12:34:06Z</vt:lpwstr>
  </property>
  <property fmtid="{D5CDD505-2E9C-101B-9397-08002B2CF9AE}" pid="13" name="MSIP_Label_7d6a0d2d-8e76-4695-ad7e-db8f6434594a_Method">
    <vt:lpwstr>Privileged</vt:lpwstr>
  </property>
  <property fmtid="{D5CDD505-2E9C-101B-9397-08002B2CF9AE}" pid="14" name="MSIP_Label_7d6a0d2d-8e76-4695-ad7e-db8f6434594a_Name">
    <vt:lpwstr>Fortrolig</vt:lpwstr>
  </property>
  <property fmtid="{D5CDD505-2E9C-101B-9397-08002B2CF9AE}" pid="15" name="MSIP_Label_7d6a0d2d-8e76-4695-ad7e-db8f6434594a_SiteId">
    <vt:lpwstr>637562f2-2183-407d-98a8-8fadd6657277</vt:lpwstr>
  </property>
  <property fmtid="{D5CDD505-2E9C-101B-9397-08002B2CF9AE}" pid="16" name="MSIP_Label_7d6a0d2d-8e76-4695-ad7e-db8f6434594a_ActionId">
    <vt:lpwstr>61398b72-204a-4677-9d82-590815523f4d</vt:lpwstr>
  </property>
  <property fmtid="{D5CDD505-2E9C-101B-9397-08002B2CF9AE}" pid="17" name="MSIP_Label_7d6a0d2d-8e76-4695-ad7e-db8f6434594a_ContentBits">
    <vt:lpwstr>1</vt:lpwstr>
  </property>
  <property fmtid="{D5CDD505-2E9C-101B-9397-08002B2CF9AE}" pid="18" name="MSIP_Label_7d6a0d2d-8e76-4695-ad7e-db8f6434594a_Tag">
    <vt:lpwstr>10, 0, 1, 1</vt:lpwstr>
  </property>
</Properties>
</file>